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2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<sst xmlns="http://schemas.openxmlformats.org/spreadsheetml/2006/main" count="212" uniqueCount="104">
  <si>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</si>
  <si>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</si>
  <si>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</si>
  <si>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</si>
  <si>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</si>
  <si>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</si>
  <si>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</si>
  <si>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</si>
  <si>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</si>
  <si>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</si>
  <si>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</si>
  <si>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</si>
  <si>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</si>
  <si>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</si>
  <si>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</si>
  <si>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</si>
  <si>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</si>
  <si>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</si>
  <si>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</si>
  <si>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</si>
  <si>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</si>
  <si>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</si>
  <si>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</si>
  <si>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</si>
  <si>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</si>
  <si>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</si>
  <si>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</si>
  <si>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</si>
  <si>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</si>
  <si>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</si>
  <si>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</si>
  <si>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</si>
  <si>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</si>
  <si>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</si>
  <si>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</si>
  <si>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</si>
  <si>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</si>
  <si>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</si>
  <si>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</si>
  <si>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</si>
  <si>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</si>
  <si>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</si>
  <si>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</si>
  <si>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</si>
  <si>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</si>
  <si>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</si>
  <si>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</si>
  <si>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</si>
  <si>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</si>
  <si>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</si>
  <si>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</si>
  <si>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</si>
  <si>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</si>
  <si>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</si>
  <si>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</si>
  <si>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</si>
  <si>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</si>
  <si>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</si>
  <si>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</si>
  <si>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</si>
  <si>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</si>
  <si>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</si>
  <si>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</si>
  <si>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</si>
  <si>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</si>
  <si>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</si>
  <si>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</si>
  <si>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</si>
  <si>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</si>
  <si>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</si>
  <si>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</si>
  <si>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</si>
  <si>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</si>
  <si>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</si>
  <si>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</si>
  <si>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</si>
  <si>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</si>
  <si>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</si>
  <si>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</si>
  <si>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</si>
  <si>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</si>
  <si>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</si>
  <si>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</si>
  <si>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</si>
  <si>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</si>
  <si>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</si>
  <si>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</si>
  <si>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</si>
  <si>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</si>
  <si>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</si>
  <si>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</si>
  <si>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</si>
  <si>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</si>
  <si>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</si>
  <si>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2,99</t>
  </si>
  <si>
    <t>СИП-4 4х16</t>
  </si>
  <si>
    <t>Л7-32-4</t>
  </si>
  <si>
    <t>2026</t>
  </si>
  <si>
    <t>Год раскрытия информации: 2026 год</t>
  </si>
  <si>
    <t>-</t>
  </si>
  <si>
    <t>P_Тх_25_ЛК15_017303</t>
  </si>
  <si>
    <t xml:space="preserve">Электроснабжение ЭПУ потребителей в соответствии с договором на ТП № 1-51-25-0097 г. Тихорецк </t>
  </si>
  <si>
    <t>ТП-197</t>
  </si>
  <si>
    <t>0,023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</si>
</sst>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I4" zoomScale="70" zoomScaleNormal="70" zoomScaleSheetLayoutView="70" workbookViewId="0">
      <selection activeCell="O21" sqref="O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98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0" t="s">
        <v>87</v>
      </c>
      <c r="C19" s="81" t="s">
        <v>101</v>
      </c>
      <c r="D19" s="82" t="s">
        <v>100</v>
      </c>
      <c r="E19" s="79" t="s">
        <v>79</v>
      </c>
      <c r="F19" s="24" t="s">
        <v>102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95</v>
      </c>
      <c r="L19" s="24"/>
      <c r="M19" s="24"/>
      <c r="N19" s="84" t="s">
        <v>57</v>
      </c>
      <c r="O19" s="24" t="s">
        <v>94</v>
      </c>
      <c r="P19" s="24" t="s">
        <v>103</v>
      </c>
      <c r="Q19" s="84" t="s">
        <v>80</v>
      </c>
      <c r="R19" s="84" t="s">
        <v>91</v>
      </c>
      <c r="S19" s="64">
        <v>963.68</v>
      </c>
      <c r="T19" s="64">
        <v>1.26</v>
      </c>
      <c r="U19" s="64">
        <f t="shared" ref="U19:U22" si="0">O19*P19*S19*T19</f>
        <v>83.503064735999985</v>
      </c>
      <c r="V19" s="24" t="s">
        <v>7</v>
      </c>
    </row>
    <row r="20" spans="1:22" s="8" customFormat="1" ht="68.25" customHeight="1" x14ac:dyDescent="0.25">
      <c r="B20" s="80" t="s">
        <v>87</v>
      </c>
      <c r="C20" s="81" t="s">
        <v>101</v>
      </c>
      <c r="D20" s="82" t="s">
        <v>100</v>
      </c>
      <c r="E20" s="79" t="s">
        <v>81</v>
      </c>
      <c r="F20" s="24" t="s">
        <v>102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4" t="s">
        <v>57</v>
      </c>
      <c r="O20" s="24" t="s">
        <v>94</v>
      </c>
      <c r="P20" s="24" t="s">
        <v>103</v>
      </c>
      <c r="Q20" s="84" t="s">
        <v>82</v>
      </c>
      <c r="R20" s="84" t="s">
        <v>92</v>
      </c>
      <c r="S20" s="64">
        <v>949.02</v>
      </c>
      <c r="T20" s="64">
        <v>1.01</v>
      </c>
      <c r="U20" s="64">
        <f t="shared" si="0"/>
        <v>65.916746453999991</v>
      </c>
      <c r="V20" s="24" t="s">
        <v>7</v>
      </c>
    </row>
    <row r="21" spans="1:22" s="8" customFormat="1" ht="68.25" customHeight="1" x14ac:dyDescent="0.25">
      <c r="B21" s="80" t="s">
        <v>87</v>
      </c>
      <c r="C21" s="81" t="s">
        <v>101</v>
      </c>
      <c r="D21" s="82" t="s">
        <v>100</v>
      </c>
      <c r="E21" s="79" t="s">
        <v>83</v>
      </c>
      <c r="F21" s="24" t="s">
        <v>102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95</v>
      </c>
      <c r="L21" s="24"/>
      <c r="M21" s="24"/>
      <c r="N21" s="84" t="s">
        <v>57</v>
      </c>
      <c r="O21" s="24" t="s">
        <v>56</v>
      </c>
      <c r="P21" s="24" t="s">
        <v>103</v>
      </c>
      <c r="Q21" s="84" t="s">
        <v>82</v>
      </c>
      <c r="R21" s="92" t="s">
        <v>96</v>
      </c>
      <c r="S21" s="64">
        <v>405.81</v>
      </c>
      <c r="T21" s="64">
        <v>1.01</v>
      </c>
      <c r="U21" s="64">
        <f t="shared" si="0"/>
        <v>9.4269663000000001</v>
      </c>
      <c r="V21" s="24" t="s">
        <v>7</v>
      </c>
    </row>
    <row r="22" spans="1:22" s="8" customFormat="1" ht="68.25" customHeight="1" x14ac:dyDescent="0.25">
      <c r="B22" s="80" t="s">
        <v>87</v>
      </c>
      <c r="C22" s="81" t="s">
        <v>101</v>
      </c>
      <c r="D22" s="82" t="s">
        <v>100</v>
      </c>
      <c r="E22" s="79" t="s">
        <v>84</v>
      </c>
      <c r="F22" s="24" t="s">
        <v>102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4" t="s">
        <v>57</v>
      </c>
      <c r="O22" s="24" t="s">
        <v>56</v>
      </c>
      <c r="P22" s="24" t="s">
        <v>86</v>
      </c>
      <c r="Q22" s="84" t="s">
        <v>85</v>
      </c>
      <c r="R22" s="84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323.84677748999997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B8" sqref="B8:O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1" t="str">
        <f>'20.1'!C19</f>
        <v xml:space="preserve">Электроснабжение ЭПУ потребителей в соответствии с договором на ТП № 1-51-25-0097 г. Тихорецк </v>
      </c>
      <c r="D15" s="82" t="str">
        <f>'20.1'!D19</f>
        <v>P_Тх_25_ЛК15_017303</v>
      </c>
      <c r="E15" s="75" t="s">
        <v>7</v>
      </c>
      <c r="F15" s="95" t="s">
        <v>7</v>
      </c>
      <c r="G15" s="83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Q19" sqref="Q1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0" t="s">
        <v>87</v>
      </c>
      <c r="C15" s="81" t="str">
        <f>'20.1'!C19</f>
        <v xml:space="preserve">Электроснабжение ЭПУ потребителей в соответствии с договором на ТП № 1-51-25-0097 г. Тихорецк </v>
      </c>
      <c r="D15" s="82" t="str">
        <f>'20.1'!D19</f>
        <v>P_Тх_25_ЛК15_017303</v>
      </c>
      <c r="E15" s="86">
        <v>2025</v>
      </c>
      <c r="F15" s="86">
        <v>2025</v>
      </c>
      <c r="G15" s="38">
        <f>'20.1'!U23/1000</f>
        <v>0.32384677748999996</v>
      </c>
      <c r="H15" s="38">
        <f>G15*1.2</f>
        <v>0.38861613298799996</v>
      </c>
      <c r="I15" s="38">
        <f>H15*'20.4'!C14/100*'20.4'!D14/100*'20.4'!E14/100*'20.4'!F14/100*'20.4'!G14/100</f>
        <v>0.54078588208602052</v>
      </c>
      <c r="J15" s="38">
        <f>'20.2'!M16/1000</f>
        <v>0</v>
      </c>
      <c r="K15" s="38">
        <f>I15+J15</f>
        <v>0.54078588208602052</v>
      </c>
      <c r="L15" s="38"/>
      <c r="M15" s="87">
        <f>K15-L15</f>
        <v>0.54078588208602052</v>
      </c>
      <c r="N15" s="38"/>
      <c r="O15" s="88">
        <f>H15-N15</f>
        <v>0.38861613298799996</v>
      </c>
      <c r="P15" s="38">
        <f>SUM(Q15:W15)</f>
        <v>0.1124373716</v>
      </c>
      <c r="Q15" s="89">
        <v>0</v>
      </c>
      <c r="R15" s="90">
        <v>0</v>
      </c>
      <c r="S15" s="90" t="s">
        <v>99</v>
      </c>
      <c r="T15" s="91">
        <v>0.1124373716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1" sqref="G2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98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Ардемасов Эдуард Евгеньевич</dc:creator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2026-08-10T13:13:59Z</dcterms:modified>
</cp:coreProperties>
</file>